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Dropbox\SR4 SOC\Systematic Reviews\Tillage\Data Extraction\ES Calculated\"/>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Y15" i="1" l="1"/>
  <c r="AA16" i="1"/>
  <c r="Z16" i="1"/>
  <c r="Y16" i="1"/>
  <c r="Z15" i="1"/>
  <c r="AA15" i="1"/>
</calcChain>
</file>

<file path=xl/sharedStrings.xml><?xml version="1.0" encoding="utf-8"?>
<sst xmlns="http://schemas.openxmlformats.org/spreadsheetml/2006/main" count="66" uniqueCount="60">
  <si>
    <t>Eppi ID</t>
  </si>
  <si>
    <t>TITLE</t>
  </si>
  <si>
    <t>AUTHOR</t>
  </si>
  <si>
    <t>JOURNAL</t>
  </si>
  <si>
    <t>YEAR</t>
  </si>
  <si>
    <t>VOLUME</t>
  </si>
  <si>
    <t>PAGE START-PAGE END</t>
  </si>
  <si>
    <t>AUTHOR E-MAIL</t>
  </si>
  <si>
    <t>STUDY COUNTRY</t>
  </si>
  <si>
    <t>LOCATION SITE/NAME</t>
  </si>
  <si>
    <t>LATITUDE</t>
  </si>
  <si>
    <t>LONGITUDE</t>
  </si>
  <si>
    <t>KÖPPEN CLIMATE ZONE</t>
  </si>
  <si>
    <t>Dynamics and turnover of soil organic matter as affected by tillage</t>
  </si>
  <si>
    <t xml:space="preserve">Murage E W; Voroney P R; Kay B D; Deen B ; Beyaert R P; </t>
  </si>
  <si>
    <t>Soil Science Society of America Journal</t>
  </si>
  <si>
    <t>1363-1370</t>
  </si>
  <si>
    <t>eodoi@charter.net</t>
  </si>
  <si>
    <t>Canada</t>
  </si>
  <si>
    <t>Agriculture and Agri-food Canada Research Station, Delhi, Ontario</t>
  </si>
  <si>
    <t>Dfb</t>
  </si>
  <si>
    <t>INTERVENTION (crop rotation / fertiliser / amendments / catch crop / tillage / multiple / farming system)</t>
  </si>
  <si>
    <t>NUMBER OF TREATMENTS</t>
  </si>
  <si>
    <t>WHICH TREATMENTS</t>
  </si>
  <si>
    <t>crop rotation / tillage</t>
  </si>
  <si>
    <t>conventional tillage (mouldboard) in continuous corn / conservation tillage in continuous corn / conventional tillage on tobacco-rye</t>
  </si>
  <si>
    <t>DATA LOCATION</t>
  </si>
  <si>
    <t>BULK DENSITY (measured / calculated / not present)</t>
  </si>
  <si>
    <t>VARIANCE PRESENTED</t>
  </si>
  <si>
    <t>Variability Measure</t>
  </si>
  <si>
    <t>CRITICAL APPRAISAL, PRELIMINARY COMMENT</t>
  </si>
  <si>
    <t>Table 1</t>
  </si>
  <si>
    <t>calculated</t>
  </si>
  <si>
    <t>standard deviations in Table 1</t>
  </si>
  <si>
    <t>SD</t>
  </si>
  <si>
    <t>Seems OK</t>
  </si>
  <si>
    <t>Table 1. Total organic C and N in conventionally tilled (corn CT) and no-till (corn NT)
soils under continuous corn and conventionally tilled soils under a tobacco–rye rotation
(tobacco–rye CT).</t>
  </si>
  <si>
    <t>TOC (g/m2)</t>
  </si>
  <si>
    <t>Depth (cm)</t>
  </si>
  <si>
    <t>0–5</t>
  </si>
  <si>
    <t>0–10</t>
  </si>
  <si>
    <t>0–15</t>
  </si>
  <si>
    <t>0–20</t>
  </si>
  <si>
    <t>SD(n=4)</t>
  </si>
  <si>
    <t>Corn</t>
  </si>
  <si>
    <t>Rotation</t>
  </si>
  <si>
    <t>CT</t>
  </si>
  <si>
    <t>NT</t>
  </si>
  <si>
    <t>Tobacco-rye</t>
  </si>
  <si>
    <t>LSD(0.05)</t>
  </si>
  <si>
    <t>P</t>
  </si>
  <si>
    <t>Probability level for the F value of tillage effect in ANOVA</t>
  </si>
  <si>
    <t>Bulk density measured but not reported</t>
  </si>
  <si>
    <t xml:space="preserve">The treatments selected for study included conventional moldboard plow in continuous corn and conservation tillage in continuous corn. Reference samples were obtained from the soil under conventional moldboard plow in the tobacco–rye rotation. No corn or other C4 plant had been grown in the reference soil during the past 66 yr. Conservation tillage was performed using a double-disk planter assembly following a fluted coulter, while conventional tillage consisted of spring moldboard plowing to a depth of 20 cm followed by disking twice to a nominal depth of 10 cm. </t>
  </si>
  <si>
    <t>0-15</t>
  </si>
  <si>
    <t>mean</t>
  </si>
  <si>
    <t>n</t>
  </si>
  <si>
    <t>Depth correction</t>
  </si>
  <si>
    <t>NT-CT</t>
  </si>
  <si>
    <t>Effect sizes (Mg/ha)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</si>
</sst>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name val="Calibri"/>
      <family val="2"/>
      <scheme val="minor"/>
    </font>
    <font>
      <sz val="12"/>
      <name val="Calibri"/>
      <family val="2"/>
      <scheme val="minor"/>
    </font>
    <font>
      <sz val="12"/>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3" fillId="0" borderId="0" xfId="0" applyFont="1" applyFill="1" applyBorder="1" applyAlignment="1">
      <alignment vertical="top"/>
    </xf>
    <xf numFmtId="0" fontId="3" fillId="0" borderId="0" xfId="0" applyFont="1" applyFill="1" applyAlignment="1"/>
    <xf numFmtId="0" fontId="0" fillId="2" borderId="0" xfId="0" applyFill="1"/>
    <xf numFmtId="0" fontId="4" fillId="2" borderId="0" xfId="0" applyFont="1" applyFill="1"/>
    <xf numFmtId="0" fontId="0" fillId="0" borderId="0" xfId="0" applyAlignment="1">
      <alignment horizontal="center"/>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8"/>
  <sheetViews>
    <sheetView tabSelected="1" zoomScale="85" zoomScaleNormal="85" workbookViewId="0">
      <selection activeCell="A2" sqref="A2"/>
    </sheetView>
  </sheetViews>
  <sheetFormatPr defaultColWidth="8.85546875" defaultRowHeight="15" x14ac:dyDescent="0.25"/>
  <cols>
    <col min="1" max="1" width="10.140625" bestFit="1" customWidth="1"/>
  </cols>
  <sheetData>
    <row r="1" spans="1:3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9" t="s">
        <v>36</v>
      </c>
    </row>
    <row r="2" spans="1:31" ht="15.75" x14ac:dyDescent="0.25">
      <c r="A2" s="5">
        <v>10246730</v>
      </c>
      <c r="B2" s="6" t="s">
        <v>13</v>
      </c>
      <c r="C2" s="5" t="s">
        <v>14</v>
      </c>
      <c r="D2" s="5" t="s">
        <v>15</v>
      </c>
      <c r="E2" s="5">
        <v>2007</v>
      </c>
      <c r="F2" s="5">
        <v>71</v>
      </c>
      <c r="G2" s="7" t="s">
        <v>16</v>
      </c>
      <c r="H2" s="5" t="s">
        <v>17</v>
      </c>
      <c r="I2" s="5" t="s">
        <v>18</v>
      </c>
      <c r="J2" s="5" t="s">
        <v>19</v>
      </c>
      <c r="K2" s="8">
        <v>42.0833333333333</v>
      </c>
      <c r="L2" s="8">
        <v>-80.05</v>
      </c>
      <c r="M2" s="5" t="s">
        <v>20</v>
      </c>
      <c r="N2" s="5" t="s">
        <v>24</v>
      </c>
      <c r="O2" s="5">
        <v>3</v>
      </c>
      <c r="P2" s="5" t="s">
        <v>25</v>
      </c>
      <c r="Q2" s="5" t="s">
        <v>31</v>
      </c>
      <c r="R2" s="5" t="s">
        <v>32</v>
      </c>
      <c r="S2" s="5" t="s">
        <v>33</v>
      </c>
      <c r="T2" s="5" t="s">
        <v>34</v>
      </c>
      <c r="U2" s="5" t="s">
        <v>35</v>
      </c>
      <c r="W2" s="10" t="s">
        <v>37</v>
      </c>
    </row>
    <row r="3" spans="1:31" x14ac:dyDescent="0.25">
      <c r="W3" t="s">
        <v>45</v>
      </c>
      <c r="X3" s="13" t="s">
        <v>44</v>
      </c>
      <c r="Y3" s="13"/>
      <c r="Z3" s="13"/>
      <c r="AA3" s="13"/>
      <c r="AB3" s="13" t="s">
        <v>48</v>
      </c>
      <c r="AC3" s="13"/>
    </row>
    <row r="4" spans="1:31" x14ac:dyDescent="0.25">
      <c r="A4" s="14" t="s">
        <v>53</v>
      </c>
      <c r="B4" s="14"/>
      <c r="C4" s="14"/>
      <c r="D4" s="14"/>
      <c r="E4" s="14"/>
      <c r="F4" s="14"/>
      <c r="G4" s="14"/>
      <c r="H4" s="14"/>
      <c r="I4" s="14"/>
      <c r="J4" s="14"/>
      <c r="K4" s="14"/>
      <c r="L4" s="14"/>
      <c r="M4" s="14"/>
      <c r="N4" s="14"/>
      <c r="O4" s="14"/>
      <c r="P4" s="14"/>
      <c r="Q4" s="14"/>
      <c r="R4" s="14"/>
      <c r="S4" s="14"/>
      <c r="T4" s="14"/>
      <c r="U4" s="14"/>
      <c r="W4" t="s">
        <v>38</v>
      </c>
      <c r="X4" t="s">
        <v>46</v>
      </c>
      <c r="Y4" t="s">
        <v>43</v>
      </c>
      <c r="Z4" t="s">
        <v>47</v>
      </c>
      <c r="AA4" t="s">
        <v>43</v>
      </c>
      <c r="AB4" t="s">
        <v>46</v>
      </c>
      <c r="AC4" t="s">
        <v>43</v>
      </c>
      <c r="AD4" t="s">
        <v>49</v>
      </c>
      <c r="AE4" t="s">
        <v>50</v>
      </c>
    </row>
    <row r="5" spans="1:31" x14ac:dyDescent="0.25">
      <c r="A5" s="14"/>
      <c r="B5" s="14"/>
      <c r="C5" s="14"/>
      <c r="D5" s="14"/>
      <c r="E5" s="14"/>
      <c r="F5" s="14"/>
      <c r="G5" s="14"/>
      <c r="H5" s="14"/>
      <c r="I5" s="14"/>
      <c r="J5" s="14"/>
      <c r="K5" s="14"/>
      <c r="L5" s="14"/>
      <c r="M5" s="14"/>
      <c r="N5" s="14"/>
      <c r="O5" s="14"/>
      <c r="P5" s="14"/>
      <c r="Q5" s="14"/>
      <c r="R5" s="14"/>
      <c r="S5" s="14"/>
      <c r="T5" s="14"/>
      <c r="U5" s="14"/>
      <c r="W5" t="s">
        <v>39</v>
      </c>
      <c r="X5">
        <v>532.70000000000005</v>
      </c>
      <c r="Y5">
        <v>72.2</v>
      </c>
      <c r="Z5">
        <v>731.3</v>
      </c>
      <c r="AA5">
        <v>131.1</v>
      </c>
      <c r="AB5">
        <v>510.6</v>
      </c>
      <c r="AC5">
        <v>76.8</v>
      </c>
      <c r="AD5">
        <v>83.2</v>
      </c>
      <c r="AE5">
        <v>2E-3</v>
      </c>
    </row>
    <row r="6" spans="1:31" x14ac:dyDescent="0.25">
      <c r="A6" s="14"/>
      <c r="B6" s="14"/>
      <c r="C6" s="14"/>
      <c r="D6" s="14"/>
      <c r="E6" s="14"/>
      <c r="F6" s="14"/>
      <c r="G6" s="14"/>
      <c r="H6" s="14"/>
      <c r="I6" s="14"/>
      <c r="J6" s="14"/>
      <c r="K6" s="14"/>
      <c r="L6" s="14"/>
      <c r="M6" s="14"/>
      <c r="N6" s="14"/>
      <c r="O6" s="14"/>
      <c r="P6" s="14"/>
      <c r="Q6" s="14"/>
      <c r="R6" s="14"/>
      <c r="S6" s="14"/>
      <c r="T6" s="14"/>
      <c r="U6" s="14"/>
      <c r="W6" t="s">
        <v>40</v>
      </c>
      <c r="X6">
        <v>1071.4000000000001</v>
      </c>
      <c r="Y6">
        <v>174.4</v>
      </c>
      <c r="Z6">
        <v>1201.9000000000001</v>
      </c>
      <c r="AA6">
        <v>233.5</v>
      </c>
      <c r="AB6">
        <v>1024.3</v>
      </c>
      <c r="AC6">
        <v>145.80000000000001</v>
      </c>
      <c r="AD6">
        <v>135.80000000000001</v>
      </c>
      <c r="AE6">
        <v>0.115</v>
      </c>
    </row>
    <row r="7" spans="1:31" x14ac:dyDescent="0.25">
      <c r="W7" t="s">
        <v>41</v>
      </c>
      <c r="X7">
        <v>1615.1</v>
      </c>
      <c r="Y7">
        <v>283.8</v>
      </c>
      <c r="Z7">
        <v>1629.7</v>
      </c>
      <c r="AA7">
        <v>326.39999999999998</v>
      </c>
      <c r="AB7">
        <v>1560.6</v>
      </c>
      <c r="AC7">
        <v>206.3</v>
      </c>
      <c r="AD7">
        <v>196.5</v>
      </c>
      <c r="AE7">
        <v>0.98799999999999999</v>
      </c>
    </row>
    <row r="8" spans="1:31" x14ac:dyDescent="0.25">
      <c r="W8" t="s">
        <v>42</v>
      </c>
      <c r="X8">
        <v>2083.8000000000002</v>
      </c>
      <c r="Y8">
        <v>346</v>
      </c>
      <c r="Z8">
        <v>2027.3</v>
      </c>
      <c r="AA8">
        <v>406.6</v>
      </c>
      <c r="AB8">
        <v>1979.1</v>
      </c>
      <c r="AC8">
        <v>231.9</v>
      </c>
      <c r="AD8">
        <v>236.1</v>
      </c>
      <c r="AE8">
        <v>0.72199999999999998</v>
      </c>
    </row>
    <row r="9" spans="1:31" x14ac:dyDescent="0.25">
      <c r="W9" t="s">
        <v>51</v>
      </c>
    </row>
    <row r="11" spans="1:31" x14ac:dyDescent="0.25">
      <c r="W11" t="s">
        <v>52</v>
      </c>
    </row>
    <row r="14" spans="1:31" x14ac:dyDescent="0.25">
      <c r="W14" s="11" t="s">
        <v>59</v>
      </c>
      <c r="X14" s="11"/>
      <c r="Y14" s="11" t="s">
        <v>47</v>
      </c>
      <c r="Z14" s="11" t="s">
        <v>46</v>
      </c>
      <c r="AA14" s="12" t="s">
        <v>58</v>
      </c>
    </row>
    <row r="15" spans="1:31" x14ac:dyDescent="0.25">
      <c r="W15" s="11" t="s">
        <v>54</v>
      </c>
      <c r="X15" s="11" t="s">
        <v>55</v>
      </c>
      <c r="Y15" s="11">
        <f>Z7/100</f>
        <v>16.297000000000001</v>
      </c>
      <c r="Z15" s="11">
        <f>X7/100</f>
        <v>16.151</v>
      </c>
      <c r="AA15" s="12">
        <f>Y15-Z15</f>
        <v>0.1460000000000008</v>
      </c>
    </row>
    <row r="16" spans="1:31" x14ac:dyDescent="0.25">
      <c r="W16" s="11"/>
      <c r="X16" s="11" t="s">
        <v>34</v>
      </c>
      <c r="Y16" s="11">
        <f>AA7/100</f>
        <v>3.2639999999999998</v>
      </c>
      <c r="Z16" s="11">
        <f>Y7/100</f>
        <v>2.8380000000000001</v>
      </c>
      <c r="AA16" s="12">
        <f>SQRT((((Z17-1)*Z16^2)+((Y17-1)*Y16^2))/(Z17*2-2))</f>
        <v>3.0584260658057434</v>
      </c>
    </row>
    <row r="17" spans="23:27" x14ac:dyDescent="0.25">
      <c r="W17" s="11"/>
      <c r="X17" s="11" t="s">
        <v>56</v>
      </c>
      <c r="Y17" s="11">
        <v>4</v>
      </c>
      <c r="Z17" s="11">
        <v>4</v>
      </c>
      <c r="AA17" s="12">
        <v>8</v>
      </c>
    </row>
    <row r="18" spans="23:27" x14ac:dyDescent="0.25">
      <c r="W18" s="11"/>
      <c r="X18" s="11" t="s">
        <v>57</v>
      </c>
      <c r="Y18" s="11">
        <v>1</v>
      </c>
      <c r="Z18" s="11">
        <v>1</v>
      </c>
      <c r="AA18" s="12">
        <v>1</v>
      </c>
    </row>
  </sheetData>
  <mergeCells count="3">
    <mergeCell ref="X3:AA3"/>
    <mergeCell ref="AB3:AC3"/>
    <mergeCell ref="A4:U6"/>
  </mergeCell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2015-06-29T07:42:53Z</dcterms:created>
  <dcterms:modified xsi:type="dcterms:W3CDTF">2015-10-21T07:13:33Z</dcterms:modified>
</cp:coreProperties>
</file>